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jana.velovic\Desktop\PREDMETI\31. Ciscenje vodozahvata\Poziv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FORM'!$A$39:$A$40</definedName>
    <definedName name="_xlnm.Print_Area" localSheetId="0">'BID FORM'!$A$1:$F$36</definedName>
    <definedName name="yes">'BID FORM'!$A$39:$A$40</definedName>
  </definedNames>
  <calcPr calcId="162913"/>
</workbook>
</file>

<file path=xl/calcChain.xml><?xml version="1.0" encoding="utf-8"?>
<calcChain xmlns="http://schemas.openxmlformats.org/spreadsheetml/2006/main">
  <c r="F12" i="1" l="1"/>
  <c r="F13" i="1"/>
  <c r="F11" i="1"/>
  <c r="F10" i="1"/>
  <c r="F9" i="1"/>
  <c r="F8" i="1"/>
  <c r="F7" i="1" l="1"/>
</calcChain>
</file>

<file path=xl/sharedStrings.xml><?xml version="1.0" encoding="utf-8"?>
<sst xmlns="http://schemas.openxmlformats.org/spreadsheetml/2006/main" count="62" uniqueCount="46">
  <si>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</si>
  <si>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</si>
  <si>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</si>
  <si>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</si>
  <si>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</si>
  <si>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</si>
  <si>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</si>
  <si>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</si>
  <si>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</si>
  <si>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</si>
  <si>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</si>
  <si>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</si>
  <si>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</si>
  <si>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</si>
  <si>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</si>
  <si>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</si>
  <si>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</si>
  <si>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</si>
  <si>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</si>
  <si>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</si>
  <si>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</si>
  <si>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</si>
  <si>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</si>
  <si>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</si>
  <si>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</si>
  <si>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Услови плаћања (захтевани услови су 60 дана од првог наредног дана од дана пријема фактуре у НИС а.д. Нови Сад)</t>
  </si>
  <si>
    <t>Рок извршења услуга (у календарским данима):</t>
  </si>
  <si>
    <t xml:space="preserve">Опис  услуга 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</si>
  <si>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</si>
  <si>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Износ ПДВ:</t>
  </si>
  <si>
    <t>Гарантни рок за извршене услуге (минимум 24 месеци од пријема радова):</t>
  </si>
  <si>
    <t>Укупно без ПДВ (РСД) :</t>
  </si>
  <si>
    <t>Укупно са ПДВ (РСД) :</t>
  </si>
  <si>
    <t>ком</t>
  </si>
  <si>
    <t>Оквирне  количине</t>
  </si>
  <si>
    <t xml:space="preserve">Мобилизација опреме, подводно чишћење наноса са решетке на улазној цеви водозахвата, бетонског платоа (око 140 м3), скидање, чишћење решетки (2 комада) на улазној цеви водозахвата пречника 1м у води канала (мин дубина је 2,10м, а максимална дубина 9,10м. Ценом дати и ангажовање рониоца потребних за чишћење, вађење решетке дим цц 1,0x1,0m, чишћење, пескарење и АКЗ решетки као и враћање у првобитан положај </t>
  </si>
  <si>
    <t>m</t>
  </si>
  <si>
    <t>Чишћење водозахвата на Складишту НД Нови Сад у делу канала ДТД</t>
  </si>
  <si>
    <t xml:space="preserve">Чишћење цеви пречника Ø800 mm између базена
Ценом дати сав потребан материјал и опрему за чишћење 
</t>
  </si>
  <si>
    <t>1</t>
  </si>
  <si>
    <t>2</t>
  </si>
  <si>
    <t>3</t>
  </si>
  <si>
    <t>4</t>
  </si>
  <si>
    <t xml:space="preserve">Чишћење улазне цеви под водом пречника
 Ø800 mm 
Ценом дати сав потребан материјал и опрему за чишћење, ангажовање рониоца потребних за чишћење
</t>
  </si>
  <si>
    <t xml:space="preserve">Подводно чишћење базена и одлагање муља  око 200м низводно од усисне цеви из мањег базена пречника 4,0м и дубине 9,3м и  већег  базена пречника 7,0м и дубине 14,7м  Напомена:  очекивана количина талога око 100 м3 по једном ангажовању </t>
  </si>
  <si>
    <t>Напомена:Уговор се закључују на период трајања до 2 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</si>
</sst>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1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3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0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23" xfId="0" applyNumberFormat="1" applyFont="1" applyFill="1" applyBorder="1" applyAlignment="1" applyProtection="1">
      <alignment horizontal="left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0" fontId="5" fillId="2" borderId="23" xfId="0" applyFont="1" applyFill="1" applyBorder="1" applyAlignment="1">
      <alignment vertical="center"/>
    </xf>
    <xf numFmtId="0" fontId="7" fillId="2" borderId="21" xfId="0" applyFont="1" applyFill="1" applyBorder="1" applyAlignment="1" applyProtection="1">
      <alignment vertical="center"/>
      <protection locked="0"/>
    </xf>
    <xf numFmtId="0" fontId="5" fillId="2" borderId="24" xfId="0" applyFont="1" applyFill="1" applyBorder="1" applyAlignment="1" applyProtection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5" fillId="2" borderId="27" xfId="0" applyFont="1" applyFill="1" applyBorder="1" applyAlignment="1" applyProtection="1">
      <alignment vertical="center"/>
    </xf>
    <xf numFmtId="0" fontId="5" fillId="2" borderId="28" xfId="0" applyFont="1" applyFill="1" applyBorder="1" applyAlignment="1" applyProtection="1">
      <alignment vertical="center"/>
    </xf>
    <xf numFmtId="0" fontId="8" fillId="2" borderId="30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19" fillId="0" borderId="32" xfId="0" applyNumberFormat="1" applyFont="1" applyBorder="1" applyAlignment="1" applyProtection="1">
      <alignment horizontal="center" vertical="center" wrapText="1"/>
      <protection locked="0"/>
    </xf>
    <xf numFmtId="4" fontId="19" fillId="2" borderId="33" xfId="0" applyNumberFormat="1" applyFont="1" applyFill="1" applyBorder="1" applyAlignment="1" applyProtection="1">
      <alignment horizontal="center" vertical="center" wrapText="1"/>
    </xf>
    <xf numFmtId="4" fontId="19" fillId="0" borderId="2" xfId="0" applyNumberFormat="1" applyFont="1" applyBorder="1" applyAlignment="1" applyProtection="1">
      <alignment horizontal="center" vertical="center" wrapText="1"/>
      <protection locked="0"/>
    </xf>
    <xf numFmtId="4" fontId="19" fillId="2" borderId="17" xfId="0" applyNumberFormat="1" applyFont="1" applyFill="1" applyBorder="1" applyAlignment="1" applyProtection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19" fillId="0" borderId="11" xfId="0" applyNumberFormat="1" applyFont="1" applyBorder="1" applyAlignment="1" applyProtection="1">
      <alignment horizontal="center" vertical="center" wrapText="1"/>
      <protection locked="0"/>
    </xf>
    <xf numFmtId="4" fontId="19" fillId="2" borderId="29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" fontId="19" fillId="2" borderId="16" xfId="0" applyNumberFormat="1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49" fontId="13" fillId="0" borderId="17" xfId="0" applyNumberFormat="1" applyFont="1" applyBorder="1" applyAlignment="1" applyProtection="1">
      <alignment horizontal="center" vertical="center"/>
      <protection locked="0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0" fontId="11" fillId="2" borderId="2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0" fontId="17" fillId="2" borderId="16" xfId="0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right" vertical="center"/>
    </xf>
    <xf numFmtId="0" fontId="5" fillId="2" borderId="11" xfId="0" applyFont="1" applyFill="1" applyBorder="1" applyAlignment="1" applyProtection="1">
      <alignment horizontal="right" vertical="center"/>
    </xf>
    <xf numFmtId="0" fontId="5" fillId="2" borderId="9" xfId="0" applyFont="1" applyFill="1" applyBorder="1" applyAlignment="1" applyProtection="1">
      <alignment horizontal="right" vertical="center"/>
    </xf>
    <xf numFmtId="0" fontId="5" fillId="2" borderId="1" xfId="0" applyFont="1" applyFill="1" applyBorder="1" applyAlignment="1" applyProtection="1">
      <alignment horizontal="right" vertical="center"/>
    </xf>
    <xf numFmtId="0" fontId="5" fillId="2" borderId="12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right" vertical="center"/>
    </xf>
    <xf numFmtId="0" fontId="7" fillId="2" borderId="25" xfId="0" applyFont="1" applyFill="1" applyBorder="1" applyAlignment="1" applyProtection="1">
      <alignment horizontal="left" vertical="center"/>
      <protection locked="0"/>
    </xf>
    <xf numFmtId="0" fontId="7" fillId="2" borderId="26" xfId="0" applyFont="1" applyFill="1" applyBorder="1" applyAlignment="1" applyProtection="1">
      <alignment horizontal="left" vertical="center"/>
      <protection locked="0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22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center" vertical="center" wrapText="1"/>
    </xf>
    <xf numFmtId="49" fontId="5" fillId="2" borderId="2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24" xfId="0" applyNumberFormat="1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193890</xdr:colOff>
      <xdr:row>0</xdr:row>
      <xdr:rowOff>165315</xdr:rowOff>
    </xdr:from>
    <xdr:to>
      <xdr:col>1</xdr:col>
      <xdr:colOff>813015</xdr:colOff>
      <xdr:row>1</xdr:row>
      <xdr:rowOff>401987</xdr:rowOff>
    </xdr:to>
    <xdr:pic>
      <xdr:nvPicPr>
        <xdr:cNvPr id="4" name="Picture 3" descr="nis_logo_redizajn_2-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890" y="165315"/>
          <a:ext cx="1232600" cy="753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40"/>
  <sheetViews>
    <sheetView tabSelected="1" zoomScale="59" zoomScaleNormal="100" zoomScaleSheetLayoutView="85" zoomScalePageLayoutView="72" workbookViewId="0">
      <selection activeCell="Q16" sqref="Q16"/>
    </sheetView>
  </sheetViews>
  <sheetFormatPr defaultRowHeight="15"/>
  <cols>
    <col min="1" max="1" width="9.140625" style="2" customWidth="1"/>
    <col min="2" max="2" width="61.5703125" style="2" customWidth="1"/>
    <col min="3" max="3" width="15.7109375" style="2" customWidth="1"/>
    <col min="4" max="4" width="20.14062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40.5" customHeight="1">
      <c r="A1" s="44" t="s">
        <v>24</v>
      </c>
      <c r="B1" s="45"/>
      <c r="C1" s="45"/>
      <c r="D1" s="45"/>
      <c r="E1" s="45"/>
      <c r="F1" s="46"/>
    </row>
    <row r="2" spans="1:6" ht="40.5" customHeight="1">
      <c r="A2" s="47" t="s">
        <v>37</v>
      </c>
      <c r="B2" s="48"/>
      <c r="C2" s="48"/>
      <c r="D2" s="48"/>
      <c r="E2" s="48"/>
      <c r="F2" s="49"/>
    </row>
    <row r="3" spans="1:6" ht="20.100000000000001" customHeight="1">
      <c r="A3" s="53" t="s">
        <v>2</v>
      </c>
      <c r="B3" s="54"/>
      <c r="C3" s="54"/>
      <c r="D3" s="54"/>
      <c r="E3" s="37" t="s">
        <v>17</v>
      </c>
      <c r="F3" s="38"/>
    </row>
    <row r="4" spans="1:6" ht="20.100000000000001" customHeight="1">
      <c r="A4" s="55" t="s">
        <v>3</v>
      </c>
      <c r="B4" s="56"/>
      <c r="C4" s="56"/>
      <c r="D4" s="56"/>
      <c r="E4" s="37" t="s">
        <v>17</v>
      </c>
      <c r="F4" s="38"/>
    </row>
    <row r="5" spans="1:6" ht="20.100000000000001" customHeight="1" thickBot="1">
      <c r="A5" s="57" t="s">
        <v>4</v>
      </c>
      <c r="B5" s="58"/>
      <c r="C5" s="58"/>
      <c r="D5" s="58"/>
      <c r="E5" s="37" t="s">
        <v>17</v>
      </c>
      <c r="F5" s="38"/>
    </row>
    <row r="6" spans="1:6" ht="46.5" customHeight="1" thickBot="1">
      <c r="A6" s="17" t="s">
        <v>5</v>
      </c>
      <c r="B6" s="18" t="s">
        <v>27</v>
      </c>
      <c r="C6" s="17" t="s">
        <v>8</v>
      </c>
      <c r="D6" s="17" t="s">
        <v>34</v>
      </c>
      <c r="E6" s="17" t="s">
        <v>6</v>
      </c>
      <c r="F6" s="17" t="s">
        <v>7</v>
      </c>
    </row>
    <row r="7" spans="1:6" ht="135" customHeight="1">
      <c r="A7" s="20" t="s">
        <v>39</v>
      </c>
      <c r="B7" s="21" t="s">
        <v>35</v>
      </c>
      <c r="C7" s="27" t="s">
        <v>33</v>
      </c>
      <c r="D7" s="27">
        <v>4</v>
      </c>
      <c r="E7" s="23"/>
      <c r="F7" s="24">
        <f t="shared" ref="F7:F9" si="0">+D7*E7</f>
        <v>0</v>
      </c>
    </row>
    <row r="8" spans="1:6" ht="99.75">
      <c r="A8" s="22" t="s">
        <v>40</v>
      </c>
      <c r="B8" s="19" t="s">
        <v>43</v>
      </c>
      <c r="C8" s="28" t="s">
        <v>36</v>
      </c>
      <c r="D8" s="28">
        <v>112</v>
      </c>
      <c r="E8" s="25"/>
      <c r="F8" s="26">
        <f>+D8*E8</f>
        <v>0</v>
      </c>
    </row>
    <row r="9" spans="1:6" ht="51" customHeight="1">
      <c r="A9" s="22" t="s">
        <v>41</v>
      </c>
      <c r="B9" s="19" t="s">
        <v>38</v>
      </c>
      <c r="C9" s="28" t="s">
        <v>36</v>
      </c>
      <c r="D9" s="28">
        <v>108</v>
      </c>
      <c r="E9" s="25"/>
      <c r="F9" s="26">
        <f>+D9*E9</f>
        <v>0</v>
      </c>
    </row>
    <row r="10" spans="1:6" ht="102" customHeight="1" thickBot="1">
      <c r="A10" s="29" t="s">
        <v>42</v>
      </c>
      <c r="B10" s="33" t="s">
        <v>44</v>
      </c>
      <c r="C10" s="30" t="s">
        <v>33</v>
      </c>
      <c r="D10" s="30">
        <v>4</v>
      </c>
      <c r="E10" s="31"/>
      <c r="F10" s="32">
        <f>+D10*E10</f>
        <v>0</v>
      </c>
    </row>
    <row r="11" spans="1:6" ht="25.5" customHeight="1">
      <c r="A11" s="61" t="s">
        <v>31</v>
      </c>
      <c r="B11" s="62"/>
      <c r="C11" s="62"/>
      <c r="D11" s="62"/>
      <c r="E11" s="62"/>
      <c r="F11" s="34">
        <f>+SUM(F7:F10)</f>
        <v>0</v>
      </c>
    </row>
    <row r="12" spans="1:6" ht="25.5" customHeight="1">
      <c r="A12" s="63" t="s">
        <v>29</v>
      </c>
      <c r="B12" s="64"/>
      <c r="C12" s="64"/>
      <c r="D12" s="64"/>
      <c r="E12" s="64"/>
      <c r="F12" s="26">
        <f>F11*0.2</f>
        <v>0</v>
      </c>
    </row>
    <row r="13" spans="1:6" ht="25.5" customHeight="1" thickBot="1">
      <c r="A13" s="59" t="s">
        <v>32</v>
      </c>
      <c r="B13" s="60"/>
      <c r="C13" s="60"/>
      <c r="D13" s="60"/>
      <c r="E13" s="60"/>
      <c r="F13" s="32">
        <f>F11*1.2</f>
        <v>0</v>
      </c>
    </row>
    <row r="14" spans="1:6" ht="39.75" customHeight="1">
      <c r="A14" s="50" t="s">
        <v>45</v>
      </c>
      <c r="B14" s="51"/>
      <c r="C14" s="51"/>
      <c r="D14" s="51"/>
      <c r="E14" s="51"/>
      <c r="F14" s="52"/>
    </row>
    <row r="15" spans="1:6" ht="20.100000000000001" customHeight="1">
      <c r="A15" s="42" t="s">
        <v>23</v>
      </c>
      <c r="B15" s="43"/>
      <c r="C15" s="43"/>
      <c r="D15" s="43"/>
      <c r="E15" s="37" t="s">
        <v>17</v>
      </c>
      <c r="F15" s="38"/>
    </row>
    <row r="16" spans="1:6" ht="26.25" customHeight="1">
      <c r="A16" s="35" t="s">
        <v>25</v>
      </c>
      <c r="B16" s="36"/>
      <c r="C16" s="36"/>
      <c r="D16" s="36"/>
      <c r="E16" s="37" t="s">
        <v>17</v>
      </c>
      <c r="F16" s="38"/>
    </row>
    <row r="17" spans="1:10" ht="20.100000000000001" customHeight="1">
      <c r="A17" s="80" t="s">
        <v>26</v>
      </c>
      <c r="B17" s="81"/>
      <c r="C17" s="81"/>
      <c r="D17" s="82"/>
      <c r="E17" s="37" t="s">
        <v>17</v>
      </c>
      <c r="F17" s="38"/>
    </row>
    <row r="18" spans="1:10" ht="20.100000000000001" customHeight="1">
      <c r="A18" s="35" t="s">
        <v>30</v>
      </c>
      <c r="B18" s="36"/>
      <c r="C18" s="36"/>
      <c r="D18" s="36"/>
      <c r="E18" s="37" t="s">
        <v>17</v>
      </c>
      <c r="F18" s="38"/>
    </row>
    <row r="19" spans="1:10" ht="29.25" customHeight="1">
      <c r="A19" s="35" t="s">
        <v>9</v>
      </c>
      <c r="B19" s="36"/>
      <c r="C19" s="36"/>
      <c r="D19" s="36"/>
      <c r="E19" s="37" t="s">
        <v>17</v>
      </c>
      <c r="F19" s="38"/>
      <c r="J19" s="3"/>
    </row>
    <row r="20" spans="1:10" ht="28.5" customHeight="1">
      <c r="A20" s="39"/>
      <c r="B20" s="40"/>
      <c r="C20" s="40"/>
      <c r="D20" s="40"/>
      <c r="E20" s="40"/>
      <c r="F20" s="41"/>
    </row>
    <row r="21" spans="1:10" ht="25.5" customHeight="1">
      <c r="A21" s="42" t="s">
        <v>10</v>
      </c>
      <c r="B21" s="43"/>
      <c r="C21" s="43"/>
      <c r="D21" s="43"/>
      <c r="E21" s="37" t="s">
        <v>17</v>
      </c>
      <c r="F21" s="38"/>
    </row>
    <row r="22" spans="1:10" ht="21.95" customHeight="1">
      <c r="A22" s="42" t="s">
        <v>11</v>
      </c>
      <c r="B22" s="43"/>
      <c r="C22" s="43"/>
      <c r="D22" s="43"/>
      <c r="E22" s="37" t="s">
        <v>17</v>
      </c>
      <c r="F22" s="38"/>
    </row>
    <row r="23" spans="1:10" ht="21.95" customHeight="1">
      <c r="A23" s="42" t="s">
        <v>12</v>
      </c>
      <c r="B23" s="43"/>
      <c r="C23" s="43"/>
      <c r="D23" s="43"/>
      <c r="E23" s="37" t="s">
        <v>17</v>
      </c>
      <c r="F23" s="38"/>
    </row>
    <row r="24" spans="1:10" ht="21.95" customHeight="1">
      <c r="A24" s="42" t="s">
        <v>13</v>
      </c>
      <c r="B24" s="43"/>
      <c r="C24" s="43"/>
      <c r="D24" s="43"/>
      <c r="E24" s="37" t="s">
        <v>17</v>
      </c>
      <c r="F24" s="38"/>
    </row>
    <row r="25" spans="1:10" ht="21.95" customHeight="1">
      <c r="A25" s="42" t="s">
        <v>14</v>
      </c>
      <c r="B25" s="43"/>
      <c r="C25" s="43"/>
      <c r="D25" s="43"/>
      <c r="E25" s="37" t="s">
        <v>17</v>
      </c>
      <c r="F25" s="38"/>
    </row>
    <row r="26" spans="1:10" ht="21.95" customHeight="1">
      <c r="A26" s="42" t="s">
        <v>15</v>
      </c>
      <c r="B26" s="43"/>
      <c r="C26" s="43"/>
      <c r="D26" s="43"/>
      <c r="E26" s="37" t="s">
        <v>17</v>
      </c>
      <c r="F26" s="38"/>
    </row>
    <row r="27" spans="1:10" ht="21.95" customHeight="1">
      <c r="A27" s="42" t="s">
        <v>16</v>
      </c>
      <c r="B27" s="43"/>
      <c r="C27" s="43"/>
      <c r="D27" s="43"/>
      <c r="E27" s="37" t="s">
        <v>17</v>
      </c>
      <c r="F27" s="38"/>
    </row>
    <row r="28" spans="1:10" ht="25.5" customHeight="1">
      <c r="A28" s="70"/>
      <c r="B28" s="71"/>
      <c r="C28" s="71"/>
      <c r="D28" s="71"/>
      <c r="E28" s="71"/>
      <c r="F28" s="72"/>
    </row>
    <row r="29" spans="1:10" ht="28.5" customHeight="1">
      <c r="A29" s="76" t="s">
        <v>28</v>
      </c>
      <c r="B29" s="77"/>
      <c r="C29" s="77"/>
      <c r="D29" s="77"/>
      <c r="E29" s="77"/>
      <c r="F29" s="78"/>
    </row>
    <row r="30" spans="1:10" ht="18.75" customHeight="1">
      <c r="A30" s="73" t="s">
        <v>18</v>
      </c>
      <c r="B30" s="74"/>
      <c r="C30" s="74"/>
      <c r="D30" s="74"/>
      <c r="E30" s="74"/>
      <c r="F30" s="75"/>
    </row>
    <row r="31" spans="1:10" ht="18.75" customHeight="1">
      <c r="A31" s="73" t="s">
        <v>19</v>
      </c>
      <c r="B31" s="74"/>
      <c r="C31" s="74"/>
      <c r="D31" s="74"/>
      <c r="E31" s="74"/>
      <c r="F31" s="75"/>
    </row>
    <row r="32" spans="1:10" ht="18.75" customHeight="1">
      <c r="A32" s="9"/>
      <c r="B32" s="79"/>
      <c r="C32" s="79"/>
      <c r="D32" s="79"/>
      <c r="E32" s="79"/>
      <c r="F32" s="10"/>
    </row>
    <row r="33" spans="1:6" ht="20.25" customHeight="1">
      <c r="A33" s="11"/>
      <c r="B33" s="1"/>
      <c r="C33" s="1"/>
      <c r="D33" s="67"/>
      <c r="E33" s="68"/>
      <c r="F33" s="69"/>
    </row>
    <row r="34" spans="1:6" ht="18" customHeight="1">
      <c r="A34" s="12" t="s">
        <v>20</v>
      </c>
      <c r="B34" s="6"/>
      <c r="C34" s="7"/>
      <c r="D34" s="7"/>
      <c r="E34" s="7"/>
      <c r="F34" s="13"/>
    </row>
    <row r="35" spans="1:6" ht="18" customHeight="1">
      <c r="A35" s="14" t="s">
        <v>21</v>
      </c>
      <c r="B35" s="8"/>
      <c r="C35" s="7"/>
      <c r="D35" s="7"/>
      <c r="E35" s="7"/>
      <c r="F35" s="13"/>
    </row>
    <row r="36" spans="1:6" ht="18" customHeight="1" thickBot="1">
      <c r="A36" s="65" t="s">
        <v>22</v>
      </c>
      <c r="B36" s="66"/>
      <c r="C36" s="15"/>
      <c r="D36" s="15"/>
      <c r="E36" s="15"/>
      <c r="F36" s="16"/>
    </row>
    <row r="39" spans="1:6" hidden="1">
      <c r="A39" s="4" t="s">
        <v>0</v>
      </c>
    </row>
    <row r="40" spans="1:6" ht="16.5" hidden="1" customHeight="1">
      <c r="A40" s="5" t="s">
        <v>1</v>
      </c>
    </row>
  </sheetData>
  <sheetProtection selectLockedCells="1"/>
  <mergeCells count="44">
    <mergeCell ref="A15:D15"/>
    <mergeCell ref="E15:F15"/>
    <mergeCell ref="E17:F17"/>
    <mergeCell ref="A16:D16"/>
    <mergeCell ref="E16:F16"/>
    <mergeCell ref="A17:D17"/>
    <mergeCell ref="E24:F24"/>
    <mergeCell ref="A36:B36"/>
    <mergeCell ref="D33:F33"/>
    <mergeCell ref="A28:F28"/>
    <mergeCell ref="A30:F30"/>
    <mergeCell ref="A31:F31"/>
    <mergeCell ref="A29:F29"/>
    <mergeCell ref="B32:E32"/>
    <mergeCell ref="E25:F25"/>
    <mergeCell ref="E26:F26"/>
    <mergeCell ref="E27:F27"/>
    <mergeCell ref="A26:D26"/>
    <mergeCell ref="A27:D27"/>
    <mergeCell ref="A25:D25"/>
    <mergeCell ref="A24:D24"/>
    <mergeCell ref="A1:F1"/>
    <mergeCell ref="A2:F2"/>
    <mergeCell ref="A14:F14"/>
    <mergeCell ref="A3:D3"/>
    <mergeCell ref="E3:F3"/>
    <mergeCell ref="A4:D4"/>
    <mergeCell ref="E4:F4"/>
    <mergeCell ref="A5:D5"/>
    <mergeCell ref="E5:F5"/>
    <mergeCell ref="A13:E13"/>
    <mergeCell ref="A11:E11"/>
    <mergeCell ref="A12:E12"/>
    <mergeCell ref="E22:F22"/>
    <mergeCell ref="E23:F23"/>
    <mergeCell ref="E19:F19"/>
    <mergeCell ref="A21:D21"/>
    <mergeCell ref="A22:D22"/>
    <mergeCell ref="A23:D23"/>
    <mergeCell ref="A18:D18"/>
    <mergeCell ref="E18:F18"/>
    <mergeCell ref="E21:F21"/>
    <mergeCell ref="A19:D19"/>
    <mergeCell ref="A20:F20"/>
  </mergeCells>
  <pageMargins left="0.43307086614173201" right="0.43307086614173201" top="0.74803149606299202" bottom="0.74803149606299202" header="0.511811023622047" footer="0.511811023622047"/>
  <pageSetup paperSize="9" scale="62" orientation="portrait" r:id="rId1"/>
  <headerFooter>
    <oddHeader>&amp;L&amp;"Arial,Italic"&amp;10&amp;K00-048Прилог 3 Упутства UP-07.02.09-003: Конкурентни избор добављача, верзија 8.0</oddHeader>
    <oddFooter>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Bojana Velovic</cp:lastModifiedBy>
  <cp:lastPrinted>2015-04-29T05:50:47Z</cp:lastPrinted>
  <dcterms:created xsi:type="dcterms:W3CDTF">2014-11-28T11:36:42Z</dcterms:created>
  <dcterms:modified xsi:type="dcterms:W3CDTF">2026-07-01T13:09:45Z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